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52511"/>
</workbook>
</file>

<file path=xl/calcChain.xml><?xml version="1.0" encoding="utf-8"?>
<calcChain xmlns="http://schemas.openxmlformats.org/spreadsheetml/2006/main">
  <c r="O58" i="1" l="1"/>
  <c r="O52" i="1"/>
</calcChain>
</file>

<file path=xl/sharedStrings.xml><?xml version="1.0" encoding="utf-8"?>
<sst xmlns="http://schemas.openxmlformats.org/spreadsheetml/2006/main" count="85" uniqueCount="71">
  <si>
    <t>Rs in Lacs</t>
  </si>
  <si>
    <t>BANKWISE OUTSTANDING OF CREDIT FLOW TO SPECIFIED MINORITY COMMUNITIES  WITHIN UT CHANDIGARH AS ON</t>
  </si>
  <si>
    <t>30.09.2019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</si>
  <si>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</si>
  <si>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</si>
  <si>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</si>
  <si>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</si>
  <si>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</si>
  <si>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</si>
  <si>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</si>
  <si>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</si>
  <si>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</si>
  <si>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</si>
  <si>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</si>
  <si>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</si>
  <si>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</si>
  <si>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</si>
  <si>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</si>
  <si>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</si>
  <si>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</si>
  <si>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</si>
  <si>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</si>
  <si>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</si>
  <si>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</si>
  <si>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</si>
  <si>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</si>
  <si>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</si>
  <si>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</si>
  <si>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</si>
  <si>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</si>
  <si>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</si>
  <si>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</si>
  <si>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</si>
  <si>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</si>
  <si>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</si>
  <si>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</si>
  <si>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</si>
  <si>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</si>
  <si>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</si>
  <si>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</si>
  <si>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</si>
  <si>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</si>
  <si>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</si>
  <si>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</si>
  <si>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</si>
  <si>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</si>
  <si>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</si>
  <si>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</si>
  <si>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</si>
  <si>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</si>
  <si>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</si>
  <si>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</si>
  <si>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</si>
  <si>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</si>
  <si>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</si>
  <si>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</si>
  <si>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</si>
  <si>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1.59</t>
  </si>
  <si>
    <t>Citi Bank</t>
  </si>
  <si>
    <t>HSBC Bank</t>
  </si>
  <si>
    <t>Stan Chat Bank</t>
  </si>
  <si>
    <t>TOTAL FOREIGN BANKS</t>
  </si>
  <si>
    <t>SYSTEM</t>
  </si>
  <si>
    <t>1.57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</si>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</sst>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8" fillId="3" borderId="15" xfId="0" applyFont="1" applyFill="1" applyBorder="1"/>
    <xf numFmtId="0" fontId="0" fillId="0" borderId="4" xfId="0" applyBorder="1"/>
    <xf numFmtId="0" fontId="11" fillId="0" borderId="4" xfId="0" applyFont="1" applyBorder="1"/>
    <xf numFmtId="0" fontId="11" fillId="0" borderId="15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1" fillId="0" borderId="15" xfId="0" applyNumberFormat="1" applyFont="1" applyBorder="1"/>
    <xf numFmtId="2" fontId="12" fillId="0" borderId="15" xfId="0" applyNumberFormat="1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4" fillId="0" borderId="15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16" xfId="0" applyFill="1" applyBorder="1"/>
    <xf numFmtId="0" fontId="0" fillId="3" borderId="17" xfId="0" applyFill="1" applyBorder="1"/>
    <xf numFmtId="0" fontId="11" fillId="3" borderId="17" xfId="0" applyFont="1" applyFill="1" applyBorder="1"/>
    <xf numFmtId="1" fontId="7" fillId="3" borderId="16" xfId="0" applyNumberFormat="1" applyFont="1" applyFill="1" applyBorder="1"/>
    <xf numFmtId="2" fontId="12" fillId="0" borderId="16" xfId="0" applyNumberFormat="1" applyFont="1" applyBorder="1" applyAlignment="1">
      <alignment horizontal="right"/>
    </xf>
    <xf numFmtId="2" fontId="10" fillId="0" borderId="17" xfId="0" applyNumberFormat="1" applyFont="1" applyBorder="1" applyAlignment="1">
      <alignment horizontal="right"/>
    </xf>
    <xf numFmtId="2" fontId="12" fillId="0" borderId="17" xfId="0" applyNumberFormat="1" applyFont="1" applyBorder="1" applyAlignment="1">
      <alignment horizontal="right"/>
    </xf>
    <xf numFmtId="2" fontId="15" fillId="0" borderId="17" xfId="0" applyNumberFormat="1" applyFont="1" applyBorder="1" applyAlignment="1">
      <alignment horizontal="right"/>
    </xf>
    <xf numFmtId="2" fontId="11" fillId="0" borderId="16" xfId="0" applyNumberFormat="1" applyFont="1" applyBorder="1" applyAlignment="1">
      <alignment horizontal="right"/>
    </xf>
    <xf numFmtId="2" fontId="0" fillId="0" borderId="17" xfId="0" applyNumberFormat="1" applyBorder="1"/>
    <xf numFmtId="2" fontId="11" fillId="0" borderId="17" xfId="0" applyNumberFormat="1" applyFont="1" applyBorder="1"/>
    <xf numFmtId="2" fontId="14" fillId="0" borderId="17" xfId="0" applyNumberFormat="1" applyFont="1" applyBorder="1"/>
    <xf numFmtId="2" fontId="11" fillId="0" borderId="16" xfId="0" applyNumberFormat="1" applyFont="1" applyBorder="1"/>
    <xf numFmtId="164" fontId="12" fillId="0" borderId="15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2" fontId="11" fillId="0" borderId="19" xfId="0" applyNumberFormat="1" applyFont="1" applyBorder="1"/>
    <xf numFmtId="2" fontId="14" fillId="0" borderId="19" xfId="0" applyNumberFormat="1" applyFont="1" applyBorder="1"/>
    <xf numFmtId="2" fontId="11" fillId="0" borderId="18" xfId="0" applyNumberFormat="1" applyFont="1" applyBorder="1"/>
    <xf numFmtId="2" fontId="12" fillId="0" borderId="20" xfId="0" applyNumberFormat="1" applyFont="1" applyBorder="1" applyAlignment="1">
      <alignment horizontal="right"/>
    </xf>
    <xf numFmtId="2" fontId="0" fillId="0" borderId="19" xfId="0" applyNumberFormat="1" applyBorder="1"/>
    <xf numFmtId="2" fontId="14" fillId="0" borderId="18" xfId="0" applyNumberFormat="1" applyFont="1" applyBorder="1"/>
    <xf numFmtId="2" fontId="12" fillId="0" borderId="18" xfId="0" applyNumberFormat="1" applyFont="1" applyBorder="1" applyAlignment="1">
      <alignment horizontal="right"/>
    </xf>
    <xf numFmtId="2" fontId="12" fillId="0" borderId="19" xfId="0" applyNumberFormat="1" applyFont="1" applyBorder="1" applyAlignment="1">
      <alignment horizontal="right"/>
    </xf>
    <xf numFmtId="2" fontId="15" fillId="0" borderId="19" xfId="0" applyNumberFormat="1" applyFont="1" applyBorder="1" applyAlignment="1">
      <alignment horizontal="right"/>
    </xf>
    <xf numFmtId="0" fontId="0" fillId="0" borderId="21" xfId="0" applyBorder="1"/>
    <xf numFmtId="0" fontId="2" fillId="3" borderId="21" xfId="0" applyFont="1" applyFill="1" applyBorder="1"/>
    <xf numFmtId="0" fontId="0" fillId="5" borderId="21" xfId="0" applyFill="1" applyBorder="1"/>
    <xf numFmtId="0" fontId="14" fillId="0" borderId="22" xfId="0" applyFont="1" applyBorder="1"/>
    <xf numFmtId="2" fontId="14" fillId="0" borderId="22" xfId="0" applyNumberFormat="1" applyFont="1" applyBorder="1"/>
    <xf numFmtId="0" fontId="15" fillId="0" borderId="22" xfId="0" applyFont="1" applyBorder="1" applyAlignment="1">
      <alignment horizontal="right"/>
    </xf>
    <xf numFmtId="2" fontId="15" fillId="0" borderId="23" xfId="0" applyNumberFormat="1" applyFont="1" applyBorder="1" applyAlignment="1">
      <alignment horizontal="right"/>
    </xf>
    <xf numFmtId="0" fontId="2" fillId="3" borderId="16" xfId="0" applyFont="1" applyFill="1" applyBorder="1"/>
    <xf numFmtId="0" fontId="8" fillId="3" borderId="22" xfId="0" applyFont="1" applyFill="1" applyBorder="1"/>
    <xf numFmtId="0" fontId="2" fillId="3" borderId="17" xfId="0" applyFont="1" applyFill="1" applyBorder="1"/>
    <xf numFmtId="0" fontId="2" fillId="3" borderId="4" xfId="0" applyFont="1" applyFill="1" applyBorder="1"/>
    <xf numFmtId="0" fontId="8" fillId="3" borderId="4" xfId="0" applyFont="1" applyFill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" workbookViewId="0">
      <pane xSplit="2" ySplit="4" topLeftCell="D50" activePane="bottomRight" state="frozen"/>
      <selection activeCell="B3" sqref="B3"/>
      <selection pane="topRight" activeCell="D3" sqref="D3"/>
      <selection pane="bottomLeft" activeCell="B7" sqref="B7"/>
      <selection pane="bottomRight" activeCell="V52" sqref="V52"/>
    </sheetView>
  </sheetViews>
  <sheetFormatPr defaultRowHeight="15" x14ac:dyDescent="0.25"/>
  <cols>
    <col min="2" max="2" width="3.7109375" style="8" customWidth="1"/>
    <col min="3" max="3" width="20.85546875" style="8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2" bestFit="1" customWidth="1"/>
    <col min="10" max="10" width="4.42578125" bestFit="1" customWidth="1"/>
    <col min="11" max="11" width="8" style="12" customWidth="1"/>
    <col min="12" max="12" width="4.42578125" bestFit="1" customWidth="1"/>
    <col min="13" max="13" width="7.5703125" style="12" bestFit="1" customWidth="1"/>
    <col min="14" max="14" width="4.42578125" bestFit="1" customWidth="1"/>
    <col min="15" max="15" width="7.85546875" style="12" customWidth="1"/>
    <col min="16" max="16" width="6.140625" customWidth="1"/>
    <col min="17" max="17" width="9.7109375" style="12" customWidth="1"/>
    <col min="19" max="19" width="11.28515625" style="12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13"/>
      <c r="J3" s="2"/>
      <c r="K3" s="15" t="s">
        <v>70</v>
      </c>
      <c r="L3" s="4"/>
      <c r="M3" s="15"/>
      <c r="N3" s="4"/>
      <c r="O3" s="15"/>
      <c r="P3" s="4"/>
      <c r="Q3" s="15"/>
      <c r="R3" s="4"/>
      <c r="S3" s="15"/>
    </row>
    <row r="4" spans="1:20" ht="47.25" customHeight="1" x14ac:dyDescent="0.25">
      <c r="A4" s="7"/>
      <c r="B4" s="77" t="s">
        <v>1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17" t="s">
        <v>2</v>
      </c>
    </row>
    <row r="5" spans="1:20" ht="32.25" customHeight="1" x14ac:dyDescent="0.25">
      <c r="B5" s="88" t="s">
        <v>3</v>
      </c>
      <c r="C5" s="79" t="s">
        <v>4</v>
      </c>
      <c r="D5" s="81" t="s">
        <v>5</v>
      </c>
      <c r="E5" s="81"/>
      <c r="F5" s="81" t="s">
        <v>6</v>
      </c>
      <c r="G5" s="81"/>
      <c r="H5" s="81" t="s">
        <v>7</v>
      </c>
      <c r="I5" s="81"/>
      <c r="J5" s="81" t="s">
        <v>8</v>
      </c>
      <c r="K5" s="81"/>
      <c r="L5" s="81" t="s">
        <v>9</v>
      </c>
      <c r="M5" s="81"/>
      <c r="N5" s="86" t="s">
        <v>10</v>
      </c>
      <c r="O5" s="87"/>
      <c r="P5" s="82" t="s">
        <v>11</v>
      </c>
      <c r="Q5" s="83"/>
      <c r="R5" s="84" t="s">
        <v>12</v>
      </c>
      <c r="S5" s="18" t="s">
        <v>13</v>
      </c>
    </row>
    <row r="6" spans="1:20" ht="30" customHeight="1" x14ac:dyDescent="0.25">
      <c r="B6" s="89"/>
      <c r="C6" s="80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14" t="s">
        <v>15</v>
      </c>
      <c r="J6" s="5" t="s">
        <v>14</v>
      </c>
      <c r="K6" s="14" t="s">
        <v>15</v>
      </c>
      <c r="L6" s="5" t="s">
        <v>14</v>
      </c>
      <c r="M6" s="14" t="s">
        <v>15</v>
      </c>
      <c r="N6" s="5" t="s">
        <v>14</v>
      </c>
      <c r="O6" s="14" t="s">
        <v>15</v>
      </c>
      <c r="P6" s="5" t="s">
        <v>14</v>
      </c>
      <c r="Q6" s="16" t="s">
        <v>15</v>
      </c>
      <c r="R6" s="85"/>
      <c r="S6" s="19" t="s">
        <v>2</v>
      </c>
    </row>
    <row r="7" spans="1:20" x14ac:dyDescent="0.25">
      <c r="A7" s="65"/>
      <c r="B7" s="41">
        <v>1</v>
      </c>
      <c r="C7" s="44" t="s">
        <v>16</v>
      </c>
      <c r="D7" s="37">
        <v>0</v>
      </c>
      <c r="E7" s="54">
        <v>0</v>
      </c>
      <c r="F7" s="37">
        <v>0</v>
      </c>
      <c r="G7" s="54">
        <v>0</v>
      </c>
      <c r="H7" s="37">
        <v>0</v>
      </c>
      <c r="I7" s="36">
        <v>0</v>
      </c>
      <c r="J7" s="37">
        <v>0</v>
      </c>
      <c r="K7" s="36">
        <v>0</v>
      </c>
      <c r="L7" s="55">
        <v>0</v>
      </c>
      <c r="M7" s="36">
        <v>0</v>
      </c>
      <c r="N7" s="37">
        <v>0</v>
      </c>
      <c r="O7" s="59">
        <v>0</v>
      </c>
      <c r="P7" s="37">
        <v>0</v>
      </c>
      <c r="Q7" s="45">
        <v>0</v>
      </c>
      <c r="R7" s="49">
        <v>0</v>
      </c>
      <c r="S7" s="62">
        <v>791710.7</v>
      </c>
    </row>
    <row r="8" spans="1:20" x14ac:dyDescent="0.25">
      <c r="A8" s="65"/>
      <c r="B8" s="42">
        <v>2</v>
      </c>
      <c r="C8" s="26" t="s">
        <v>17</v>
      </c>
      <c r="D8" s="28">
        <v>44</v>
      </c>
      <c r="E8" s="31">
        <v>289.5</v>
      </c>
      <c r="F8" s="28">
        <v>429</v>
      </c>
      <c r="G8" s="31">
        <v>7041.47</v>
      </c>
      <c r="H8" s="28">
        <v>5</v>
      </c>
      <c r="I8" s="34">
        <v>20.45</v>
      </c>
      <c r="J8" s="28">
        <v>0</v>
      </c>
      <c r="K8" s="34">
        <v>0</v>
      </c>
      <c r="L8" s="28">
        <v>0</v>
      </c>
      <c r="M8" s="56">
        <v>0</v>
      </c>
      <c r="N8" s="28">
        <v>3</v>
      </c>
      <c r="O8" s="60">
        <v>6.47</v>
      </c>
      <c r="P8" s="39">
        <v>481</v>
      </c>
      <c r="Q8" s="46">
        <v>7357.89</v>
      </c>
      <c r="R8" s="50">
        <v>8.9837228332335801</v>
      </c>
      <c r="S8" s="63">
        <v>81902.460000000006</v>
      </c>
    </row>
    <row r="9" spans="1:20" x14ac:dyDescent="0.25">
      <c r="A9" s="65"/>
      <c r="B9" s="41">
        <v>3</v>
      </c>
      <c r="C9" s="26" t="s">
        <v>18</v>
      </c>
      <c r="D9" s="28">
        <v>0</v>
      </c>
      <c r="E9" s="31">
        <v>0</v>
      </c>
      <c r="F9" s="28">
        <v>0</v>
      </c>
      <c r="G9" s="31">
        <v>0</v>
      </c>
      <c r="H9" s="28">
        <v>0</v>
      </c>
      <c r="I9" s="34">
        <v>0</v>
      </c>
      <c r="J9" s="28">
        <v>0</v>
      </c>
      <c r="K9" s="34">
        <v>0</v>
      </c>
      <c r="L9" s="28">
        <v>0</v>
      </c>
      <c r="M9" s="56">
        <v>0</v>
      </c>
      <c r="N9" s="28">
        <v>0</v>
      </c>
      <c r="O9" s="60">
        <v>0</v>
      </c>
      <c r="P9" s="39">
        <v>0</v>
      </c>
      <c r="Q9" s="46">
        <v>0</v>
      </c>
      <c r="R9" s="50">
        <v>0</v>
      </c>
      <c r="S9" s="63">
        <v>107361</v>
      </c>
      <c r="T9" s="10"/>
    </row>
    <row r="10" spans="1:20" x14ac:dyDescent="0.25">
      <c r="A10" s="65"/>
      <c r="B10" s="41">
        <v>4</v>
      </c>
      <c r="C10" s="26" t="s">
        <v>19</v>
      </c>
      <c r="D10" s="29">
        <v>90</v>
      </c>
      <c r="E10" s="32">
        <v>194.5</v>
      </c>
      <c r="F10" s="29">
        <v>472</v>
      </c>
      <c r="G10" s="32">
        <v>425</v>
      </c>
      <c r="H10" s="29">
        <v>8</v>
      </c>
      <c r="I10" s="33">
        <v>33</v>
      </c>
      <c r="J10" s="29">
        <v>0</v>
      </c>
      <c r="K10" s="33">
        <v>0</v>
      </c>
      <c r="L10" s="29">
        <v>0</v>
      </c>
      <c r="M10" s="56">
        <v>0</v>
      </c>
      <c r="N10" s="29">
        <v>0</v>
      </c>
      <c r="O10" s="56">
        <v>0</v>
      </c>
      <c r="P10" s="40">
        <v>570</v>
      </c>
      <c r="Q10" s="47">
        <v>652.5</v>
      </c>
      <c r="R10" s="51">
        <v>0.10740281781539</v>
      </c>
      <c r="S10" s="63">
        <v>607525.96</v>
      </c>
    </row>
    <row r="11" spans="1:20" ht="14.25" customHeight="1" x14ac:dyDescent="0.25">
      <c r="A11" s="65"/>
      <c r="B11" s="42">
        <v>5</v>
      </c>
      <c r="C11" s="26" t="s">
        <v>20</v>
      </c>
      <c r="D11" s="29">
        <v>180</v>
      </c>
      <c r="E11" s="32">
        <v>33.619999999999997</v>
      </c>
      <c r="F11" s="29">
        <v>277</v>
      </c>
      <c r="G11" s="32">
        <v>1473</v>
      </c>
      <c r="H11" s="29">
        <v>9</v>
      </c>
      <c r="I11" s="33">
        <v>40.880000000000003</v>
      </c>
      <c r="J11" s="29">
        <v>4</v>
      </c>
      <c r="K11" s="33">
        <v>28.76</v>
      </c>
      <c r="L11" s="29">
        <v>0</v>
      </c>
      <c r="M11" s="56">
        <v>0</v>
      </c>
      <c r="N11" s="29">
        <v>0</v>
      </c>
      <c r="O11" s="56">
        <v>0</v>
      </c>
      <c r="P11" s="40">
        <v>470</v>
      </c>
      <c r="Q11" s="47">
        <v>1576.26</v>
      </c>
      <c r="R11" s="51">
        <v>5.9235425359327998</v>
      </c>
      <c r="S11" s="63">
        <v>26610.09</v>
      </c>
    </row>
    <row r="12" spans="1:20" x14ac:dyDescent="0.25">
      <c r="A12" s="65"/>
      <c r="B12" s="41">
        <v>6</v>
      </c>
      <c r="C12" s="21" t="s">
        <v>21</v>
      </c>
      <c r="D12" s="28">
        <v>0</v>
      </c>
      <c r="E12" s="31">
        <v>0</v>
      </c>
      <c r="F12" s="28">
        <v>0</v>
      </c>
      <c r="G12" s="31">
        <v>0</v>
      </c>
      <c r="H12" s="28">
        <v>0</v>
      </c>
      <c r="I12" s="34">
        <v>0</v>
      </c>
      <c r="J12" s="28">
        <v>0</v>
      </c>
      <c r="K12" s="34">
        <v>0</v>
      </c>
      <c r="L12" s="28">
        <v>0</v>
      </c>
      <c r="M12" s="56">
        <v>0</v>
      </c>
      <c r="N12" s="28">
        <v>0</v>
      </c>
      <c r="O12" s="60">
        <v>0</v>
      </c>
      <c r="P12" s="39">
        <v>0</v>
      </c>
      <c r="Q12" s="46">
        <v>0</v>
      </c>
      <c r="R12" s="50">
        <v>0</v>
      </c>
      <c r="S12" s="63">
        <v>377127.36</v>
      </c>
    </row>
    <row r="13" spans="1:20" x14ac:dyDescent="0.25">
      <c r="A13" s="65"/>
      <c r="B13" s="41">
        <v>7</v>
      </c>
      <c r="C13" s="21" t="s">
        <v>22</v>
      </c>
      <c r="D13" s="28">
        <v>43</v>
      </c>
      <c r="E13" s="31">
        <v>261.68</v>
      </c>
      <c r="F13" s="28">
        <v>320</v>
      </c>
      <c r="G13" s="31">
        <v>5861.21</v>
      </c>
      <c r="H13" s="28">
        <v>7</v>
      </c>
      <c r="I13" s="34">
        <v>56.22</v>
      </c>
      <c r="J13" s="28">
        <v>1</v>
      </c>
      <c r="K13" s="34">
        <v>2.44</v>
      </c>
      <c r="L13" s="28">
        <v>0</v>
      </c>
      <c r="M13" s="56">
        <v>0</v>
      </c>
      <c r="N13" s="28">
        <v>10</v>
      </c>
      <c r="O13" s="60">
        <v>171.77</v>
      </c>
      <c r="P13" s="39">
        <v>381</v>
      </c>
      <c r="Q13" s="46">
        <v>6353.32</v>
      </c>
      <c r="R13" s="50">
        <v>4.9268328884311199</v>
      </c>
      <c r="S13" s="63">
        <v>128953.43</v>
      </c>
    </row>
    <row r="14" spans="1:20" x14ac:dyDescent="0.25">
      <c r="A14" s="65"/>
      <c r="B14" s="41">
        <v>8</v>
      </c>
      <c r="C14" s="21" t="s">
        <v>23</v>
      </c>
      <c r="D14" s="28">
        <v>18</v>
      </c>
      <c r="E14" s="31">
        <v>88.53</v>
      </c>
      <c r="F14" s="28">
        <v>119</v>
      </c>
      <c r="G14" s="31">
        <v>6044.67</v>
      </c>
      <c r="H14" s="28">
        <v>1</v>
      </c>
      <c r="I14" s="34">
        <v>0.01</v>
      </c>
      <c r="J14" s="28">
        <v>0</v>
      </c>
      <c r="K14" s="34">
        <v>0</v>
      </c>
      <c r="L14" s="28">
        <v>0</v>
      </c>
      <c r="M14" s="56">
        <v>0</v>
      </c>
      <c r="N14" s="28">
        <v>5</v>
      </c>
      <c r="O14" s="60">
        <v>7.31</v>
      </c>
      <c r="P14" s="39">
        <v>143</v>
      </c>
      <c r="Q14" s="46">
        <v>6140.52</v>
      </c>
      <c r="R14" s="50">
        <v>13.686052931119301</v>
      </c>
      <c r="S14" s="63">
        <v>44866.99</v>
      </c>
    </row>
    <row r="15" spans="1:20" x14ac:dyDescent="0.25">
      <c r="A15" s="65"/>
      <c r="B15" s="41">
        <v>9</v>
      </c>
      <c r="C15" s="21" t="s">
        <v>24</v>
      </c>
      <c r="D15" s="28">
        <v>24</v>
      </c>
      <c r="E15" s="31">
        <v>215.85</v>
      </c>
      <c r="F15" s="28">
        <v>148</v>
      </c>
      <c r="G15" s="31">
        <v>1260.58</v>
      </c>
      <c r="H15" s="28">
        <v>44</v>
      </c>
      <c r="I15" s="34">
        <v>2253.84</v>
      </c>
      <c r="J15" s="28">
        <v>0</v>
      </c>
      <c r="K15" s="34">
        <v>0</v>
      </c>
      <c r="L15" s="28">
        <v>0</v>
      </c>
      <c r="M15" s="56">
        <v>0</v>
      </c>
      <c r="N15" s="28">
        <v>0</v>
      </c>
      <c r="O15" s="60">
        <v>0</v>
      </c>
      <c r="P15" s="39">
        <v>216</v>
      </c>
      <c r="Q15" s="46">
        <v>3730.27</v>
      </c>
      <c r="R15" s="50">
        <v>1.61511838826835</v>
      </c>
      <c r="S15" s="63">
        <v>230959.54</v>
      </c>
    </row>
    <row r="16" spans="1:20" x14ac:dyDescent="0.25">
      <c r="A16" s="65"/>
      <c r="B16" s="41">
        <v>10</v>
      </c>
      <c r="C16" s="21" t="s">
        <v>25</v>
      </c>
      <c r="D16" s="28">
        <v>55</v>
      </c>
      <c r="E16" s="31">
        <v>61.4</v>
      </c>
      <c r="F16" s="28">
        <v>147</v>
      </c>
      <c r="G16" s="31">
        <v>3191.2</v>
      </c>
      <c r="H16" s="28">
        <v>10</v>
      </c>
      <c r="I16" s="34">
        <v>18.2</v>
      </c>
      <c r="J16" s="28">
        <v>0</v>
      </c>
      <c r="K16" s="34">
        <v>0</v>
      </c>
      <c r="L16" s="28">
        <v>0</v>
      </c>
      <c r="M16" s="56">
        <v>0</v>
      </c>
      <c r="N16" s="28">
        <v>32</v>
      </c>
      <c r="O16" s="60">
        <v>50.3</v>
      </c>
      <c r="P16" s="39">
        <v>244</v>
      </c>
      <c r="Q16" s="46">
        <v>3321.1</v>
      </c>
      <c r="R16" s="50">
        <v>2.1645229019636201</v>
      </c>
      <c r="S16" s="63">
        <v>153433.35</v>
      </c>
    </row>
    <row r="17" spans="1:19" x14ac:dyDescent="0.25">
      <c r="A17" s="65"/>
      <c r="B17" s="42">
        <v>11</v>
      </c>
      <c r="C17" s="21" t="s">
        <v>26</v>
      </c>
      <c r="D17" s="29">
        <v>13</v>
      </c>
      <c r="E17" s="32">
        <v>81.3</v>
      </c>
      <c r="F17" s="29">
        <v>212</v>
      </c>
      <c r="G17" s="32">
        <v>2265.11</v>
      </c>
      <c r="H17" s="29">
        <v>4</v>
      </c>
      <c r="I17" s="33">
        <v>12.5</v>
      </c>
      <c r="J17" s="29">
        <v>0</v>
      </c>
      <c r="K17" s="33">
        <v>0</v>
      </c>
      <c r="L17" s="29">
        <v>0</v>
      </c>
      <c r="M17" s="56">
        <v>0</v>
      </c>
      <c r="N17" s="29">
        <v>1</v>
      </c>
      <c r="O17" s="56">
        <v>24.3</v>
      </c>
      <c r="P17" s="40">
        <v>230</v>
      </c>
      <c r="Q17" s="47">
        <v>2383.21</v>
      </c>
      <c r="R17" s="51">
        <v>1.1989378236230599</v>
      </c>
      <c r="S17" s="63">
        <v>198776.78</v>
      </c>
    </row>
    <row r="18" spans="1:19" x14ac:dyDescent="0.25">
      <c r="A18" s="65"/>
      <c r="B18" s="41">
        <v>12</v>
      </c>
      <c r="C18" s="21" t="s">
        <v>27</v>
      </c>
      <c r="D18" s="29">
        <v>11</v>
      </c>
      <c r="E18" s="32">
        <v>102.04</v>
      </c>
      <c r="F18" s="29">
        <v>331</v>
      </c>
      <c r="G18" s="32">
        <v>3054.97</v>
      </c>
      <c r="H18" s="29">
        <v>0</v>
      </c>
      <c r="I18" s="33">
        <v>0</v>
      </c>
      <c r="J18" s="29">
        <v>0</v>
      </c>
      <c r="K18" s="33">
        <v>0</v>
      </c>
      <c r="L18" s="29">
        <v>0</v>
      </c>
      <c r="M18" s="56">
        <v>0</v>
      </c>
      <c r="N18" s="29">
        <v>3</v>
      </c>
      <c r="O18" s="56">
        <v>2.84</v>
      </c>
      <c r="P18" s="40">
        <v>345</v>
      </c>
      <c r="Q18" s="47">
        <v>3159.85</v>
      </c>
      <c r="R18" s="51">
        <v>2.2729597455545298</v>
      </c>
      <c r="S18" s="63">
        <v>139019.18</v>
      </c>
    </row>
    <row r="19" spans="1:19" x14ac:dyDescent="0.25">
      <c r="A19" s="65"/>
      <c r="B19" s="41">
        <v>13</v>
      </c>
      <c r="C19" s="21" t="s">
        <v>28</v>
      </c>
      <c r="D19" s="29">
        <v>149</v>
      </c>
      <c r="E19" s="32">
        <v>459.25</v>
      </c>
      <c r="F19" s="29">
        <v>1406</v>
      </c>
      <c r="G19" s="32">
        <v>13251.6</v>
      </c>
      <c r="H19" s="29">
        <v>15</v>
      </c>
      <c r="I19" s="33">
        <v>106.29</v>
      </c>
      <c r="J19" s="29">
        <v>6</v>
      </c>
      <c r="K19" s="33">
        <v>35.130000000000003</v>
      </c>
      <c r="L19" s="29">
        <v>0</v>
      </c>
      <c r="M19" s="56">
        <v>0</v>
      </c>
      <c r="N19" s="29">
        <v>18</v>
      </c>
      <c r="O19" s="56">
        <v>120.57</v>
      </c>
      <c r="P19" s="40">
        <v>1594</v>
      </c>
      <c r="Q19" s="47">
        <v>13972.84</v>
      </c>
      <c r="R19" s="51">
        <v>0.87414358456687802</v>
      </c>
      <c r="S19" s="63">
        <v>1598460.51</v>
      </c>
    </row>
    <row r="20" spans="1:19" x14ac:dyDescent="0.25">
      <c r="A20" s="65"/>
      <c r="B20" s="41">
        <v>14</v>
      </c>
      <c r="C20" s="21" t="s">
        <v>29</v>
      </c>
      <c r="D20" s="29">
        <v>0</v>
      </c>
      <c r="E20" s="32">
        <v>0</v>
      </c>
      <c r="F20" s="29">
        <v>0</v>
      </c>
      <c r="G20" s="32">
        <v>0</v>
      </c>
      <c r="H20" s="29">
        <v>0</v>
      </c>
      <c r="I20" s="33">
        <v>0</v>
      </c>
      <c r="J20" s="29">
        <v>0</v>
      </c>
      <c r="K20" s="33">
        <v>0</v>
      </c>
      <c r="L20" s="29">
        <v>0</v>
      </c>
      <c r="M20" s="56">
        <v>0</v>
      </c>
      <c r="N20" s="29">
        <v>0</v>
      </c>
      <c r="O20" s="56">
        <v>0</v>
      </c>
      <c r="P20" s="40">
        <v>0</v>
      </c>
      <c r="Q20" s="47">
        <v>0</v>
      </c>
      <c r="R20" s="51">
        <v>0</v>
      </c>
      <c r="S20" s="63">
        <v>1119900</v>
      </c>
    </row>
    <row r="21" spans="1:19" x14ac:dyDescent="0.25">
      <c r="A21" s="65"/>
      <c r="B21" s="41">
        <v>15</v>
      </c>
      <c r="C21" s="21" t="s">
        <v>30</v>
      </c>
      <c r="D21" s="29">
        <v>21</v>
      </c>
      <c r="E21" s="32">
        <v>143.80000000000001</v>
      </c>
      <c r="F21" s="29">
        <v>236</v>
      </c>
      <c r="G21" s="32">
        <v>1348.54</v>
      </c>
      <c r="H21" s="29">
        <v>25</v>
      </c>
      <c r="I21" s="33">
        <v>95.32</v>
      </c>
      <c r="J21" s="29">
        <v>0</v>
      </c>
      <c r="K21" s="33">
        <v>0</v>
      </c>
      <c r="L21" s="29">
        <v>0</v>
      </c>
      <c r="M21" s="56">
        <v>0</v>
      </c>
      <c r="N21" s="29">
        <v>0</v>
      </c>
      <c r="O21" s="56">
        <v>0</v>
      </c>
      <c r="P21" s="40">
        <v>282</v>
      </c>
      <c r="Q21" s="47">
        <v>1587.66</v>
      </c>
      <c r="R21" s="51">
        <v>1.09277732185928</v>
      </c>
      <c r="S21" s="63">
        <v>145286.69</v>
      </c>
    </row>
    <row r="22" spans="1:19" x14ac:dyDescent="0.25">
      <c r="A22" s="65"/>
      <c r="B22" s="41">
        <v>16</v>
      </c>
      <c r="C22" s="21" t="s">
        <v>31</v>
      </c>
      <c r="D22" s="29">
        <v>27</v>
      </c>
      <c r="E22" s="32">
        <v>25.38</v>
      </c>
      <c r="F22" s="29">
        <v>471</v>
      </c>
      <c r="G22" s="32">
        <v>1793.41</v>
      </c>
      <c r="H22" s="29">
        <v>4</v>
      </c>
      <c r="I22" s="33">
        <v>35.380000000000003</v>
      </c>
      <c r="J22" s="29">
        <v>0</v>
      </c>
      <c r="K22" s="33">
        <v>0</v>
      </c>
      <c r="L22" s="29">
        <v>0</v>
      </c>
      <c r="M22" s="56">
        <v>0</v>
      </c>
      <c r="N22" s="29">
        <v>5</v>
      </c>
      <c r="O22" s="56">
        <v>30.94</v>
      </c>
      <c r="P22" s="40">
        <v>507</v>
      </c>
      <c r="Q22" s="47">
        <v>1885.11</v>
      </c>
      <c r="R22" s="51">
        <v>0.88694851665458097</v>
      </c>
      <c r="S22" s="63">
        <v>212538.83</v>
      </c>
    </row>
    <row r="23" spans="1:19" x14ac:dyDescent="0.25">
      <c r="A23" s="65"/>
      <c r="B23" s="41">
        <v>17</v>
      </c>
      <c r="C23" s="21" t="s">
        <v>32</v>
      </c>
      <c r="D23" s="29">
        <v>89</v>
      </c>
      <c r="E23" s="32">
        <v>431.54</v>
      </c>
      <c r="F23" s="29">
        <v>509</v>
      </c>
      <c r="G23" s="32">
        <v>9537.5300000000007</v>
      </c>
      <c r="H23" s="29">
        <v>10</v>
      </c>
      <c r="I23" s="33">
        <v>110.78</v>
      </c>
      <c r="J23" s="29">
        <v>2</v>
      </c>
      <c r="K23" s="33">
        <v>2.2400000000000002</v>
      </c>
      <c r="L23" s="29">
        <v>0</v>
      </c>
      <c r="M23" s="56">
        <v>0</v>
      </c>
      <c r="N23" s="29">
        <v>0</v>
      </c>
      <c r="O23" s="56">
        <v>0</v>
      </c>
      <c r="P23" s="40">
        <v>610</v>
      </c>
      <c r="Q23" s="47">
        <v>10082.09</v>
      </c>
      <c r="R23" s="51">
        <v>3.0508428929793698</v>
      </c>
      <c r="S23" s="63">
        <v>330469</v>
      </c>
    </row>
    <row r="24" spans="1:19" x14ac:dyDescent="0.25">
      <c r="A24" s="65"/>
      <c r="B24" s="41">
        <v>18</v>
      </c>
      <c r="C24" s="21" t="s">
        <v>33</v>
      </c>
      <c r="D24" s="29">
        <v>10</v>
      </c>
      <c r="E24" s="32">
        <v>24.83</v>
      </c>
      <c r="F24" s="29">
        <v>92</v>
      </c>
      <c r="G24" s="32">
        <v>338.87</v>
      </c>
      <c r="H24" s="29">
        <v>2</v>
      </c>
      <c r="I24" s="33">
        <v>1.52</v>
      </c>
      <c r="J24" s="29">
        <v>4</v>
      </c>
      <c r="K24" s="33">
        <v>14.15</v>
      </c>
      <c r="L24" s="29">
        <v>0</v>
      </c>
      <c r="M24" s="56">
        <v>0</v>
      </c>
      <c r="N24" s="29">
        <v>7</v>
      </c>
      <c r="O24" s="56">
        <v>206.67</v>
      </c>
      <c r="P24" s="40">
        <v>115</v>
      </c>
      <c r="Q24" s="47">
        <v>586.04</v>
      </c>
      <c r="R24" s="51">
        <v>6.8933636495163801</v>
      </c>
      <c r="S24" s="63">
        <v>8501.51</v>
      </c>
    </row>
    <row r="25" spans="1:19" s="20" customFormat="1" x14ac:dyDescent="0.25">
      <c r="A25" s="66"/>
      <c r="B25" s="72" t="s">
        <v>34</v>
      </c>
      <c r="C25" s="76"/>
      <c r="D25" s="22">
        <v>774</v>
      </c>
      <c r="E25" s="23">
        <v>2413.2199999999998</v>
      </c>
      <c r="F25" s="22">
        <v>5169</v>
      </c>
      <c r="G25" s="23">
        <v>56887.16</v>
      </c>
      <c r="H25" s="22">
        <v>144</v>
      </c>
      <c r="I25" s="24">
        <v>2784.39</v>
      </c>
      <c r="J25" s="22">
        <v>17</v>
      </c>
      <c r="K25" s="24">
        <v>82.72</v>
      </c>
      <c r="L25" s="22">
        <v>0</v>
      </c>
      <c r="M25" s="57">
        <v>0</v>
      </c>
      <c r="N25" s="22">
        <v>84</v>
      </c>
      <c r="O25" s="57">
        <v>621.16999999999996</v>
      </c>
      <c r="P25" s="25">
        <v>6188</v>
      </c>
      <c r="Q25" s="48">
        <v>62788.66</v>
      </c>
      <c r="R25" s="52">
        <v>0.99610728069889098</v>
      </c>
      <c r="S25" s="64">
        <v>6303403.3799999999</v>
      </c>
    </row>
    <row r="26" spans="1:19" x14ac:dyDescent="0.25">
      <c r="A26" s="65"/>
      <c r="B26" s="41">
        <v>19</v>
      </c>
      <c r="C26" s="21" t="s">
        <v>35</v>
      </c>
      <c r="D26" s="29">
        <v>32</v>
      </c>
      <c r="E26" s="32">
        <v>140.36000000000001</v>
      </c>
      <c r="F26" s="29">
        <v>6</v>
      </c>
      <c r="G26" s="32">
        <v>30.33</v>
      </c>
      <c r="H26" s="29">
        <v>1</v>
      </c>
      <c r="I26" s="33">
        <v>1.89</v>
      </c>
      <c r="J26" s="29">
        <v>0</v>
      </c>
      <c r="K26" s="33">
        <v>0</v>
      </c>
      <c r="L26" s="29">
        <v>0</v>
      </c>
      <c r="M26" s="56">
        <v>0</v>
      </c>
      <c r="N26" s="29">
        <v>2</v>
      </c>
      <c r="O26" s="56">
        <v>21.67</v>
      </c>
      <c r="P26" s="40">
        <v>41</v>
      </c>
      <c r="Q26" s="47">
        <v>194.25</v>
      </c>
      <c r="R26" s="51">
        <v>2.24429999792034</v>
      </c>
      <c r="S26" s="63">
        <v>8655.26</v>
      </c>
    </row>
    <row r="27" spans="1:19" x14ac:dyDescent="0.25">
      <c r="A27" s="65"/>
      <c r="B27" s="41">
        <v>20</v>
      </c>
      <c r="C27" s="21" t="s">
        <v>36</v>
      </c>
      <c r="D27" s="29">
        <v>44</v>
      </c>
      <c r="E27" s="32">
        <v>417.55</v>
      </c>
      <c r="F27" s="29">
        <v>437</v>
      </c>
      <c r="G27" s="32">
        <v>3458.19</v>
      </c>
      <c r="H27" s="29">
        <v>8</v>
      </c>
      <c r="I27" s="33">
        <v>84.51</v>
      </c>
      <c r="J27" s="29">
        <v>0</v>
      </c>
      <c r="K27" s="33">
        <v>0</v>
      </c>
      <c r="L27" s="29">
        <v>0</v>
      </c>
      <c r="M27" s="56">
        <v>0</v>
      </c>
      <c r="N27" s="29">
        <v>0</v>
      </c>
      <c r="O27" s="56">
        <v>0</v>
      </c>
      <c r="P27" s="40">
        <v>489</v>
      </c>
      <c r="Q27" s="47">
        <v>3960.25</v>
      </c>
      <c r="R27" s="51">
        <v>2.6276415751584099</v>
      </c>
      <c r="S27" s="63">
        <v>150715</v>
      </c>
    </row>
    <row r="28" spans="1:19" x14ac:dyDescent="0.25">
      <c r="A28" s="65"/>
      <c r="B28" s="41">
        <v>21</v>
      </c>
      <c r="C28" s="21" t="s">
        <v>37</v>
      </c>
      <c r="D28" s="29">
        <v>72</v>
      </c>
      <c r="E28" s="32">
        <v>21.91</v>
      </c>
      <c r="F28" s="29">
        <v>91</v>
      </c>
      <c r="G28" s="32">
        <v>35.14</v>
      </c>
      <c r="H28" s="29">
        <v>5</v>
      </c>
      <c r="I28" s="33">
        <v>0.84</v>
      </c>
      <c r="J28" s="29">
        <v>0</v>
      </c>
      <c r="K28" s="33">
        <v>0</v>
      </c>
      <c r="L28" s="29">
        <v>0</v>
      </c>
      <c r="M28" s="56">
        <v>0</v>
      </c>
      <c r="N28" s="29">
        <v>0</v>
      </c>
      <c r="O28" s="56">
        <v>0</v>
      </c>
      <c r="P28" s="40">
        <v>168</v>
      </c>
      <c r="Q28" s="47">
        <v>57.89</v>
      </c>
      <c r="R28" s="51">
        <v>6.2219881557592904</v>
      </c>
      <c r="S28" s="63">
        <v>930.41</v>
      </c>
    </row>
    <row r="29" spans="1:19" x14ac:dyDescent="0.25">
      <c r="A29" s="65"/>
      <c r="B29" s="41">
        <v>22</v>
      </c>
      <c r="C29" s="21" t="s">
        <v>38</v>
      </c>
      <c r="D29" s="29">
        <v>0</v>
      </c>
      <c r="E29" s="32">
        <v>0</v>
      </c>
      <c r="F29" s="29">
        <v>0</v>
      </c>
      <c r="G29" s="32">
        <v>0</v>
      </c>
      <c r="H29" s="29">
        <v>0</v>
      </c>
      <c r="I29" s="33">
        <v>0</v>
      </c>
      <c r="J29" s="29">
        <v>0</v>
      </c>
      <c r="K29" s="33">
        <v>0</v>
      </c>
      <c r="L29" s="29">
        <v>0</v>
      </c>
      <c r="M29" s="56">
        <v>0</v>
      </c>
      <c r="N29" s="29">
        <v>0</v>
      </c>
      <c r="O29" s="56">
        <v>0</v>
      </c>
      <c r="P29" s="40">
        <v>0</v>
      </c>
      <c r="Q29" s="47">
        <v>0</v>
      </c>
      <c r="R29" s="51">
        <v>0</v>
      </c>
      <c r="S29" s="63">
        <v>4940.57</v>
      </c>
    </row>
    <row r="30" spans="1:19" x14ac:dyDescent="0.25">
      <c r="A30" s="65"/>
      <c r="B30" s="41">
        <v>23</v>
      </c>
      <c r="C30" s="21" t="s">
        <v>39</v>
      </c>
      <c r="D30" s="29">
        <v>0</v>
      </c>
      <c r="E30" s="32">
        <v>0</v>
      </c>
      <c r="F30" s="29">
        <v>0</v>
      </c>
      <c r="G30" s="32">
        <v>0</v>
      </c>
      <c r="H30" s="29">
        <v>0</v>
      </c>
      <c r="I30" s="33">
        <v>0</v>
      </c>
      <c r="J30" s="29">
        <v>0</v>
      </c>
      <c r="K30" s="33">
        <v>0</v>
      </c>
      <c r="L30" s="29">
        <v>0</v>
      </c>
      <c r="M30" s="56">
        <v>0</v>
      </c>
      <c r="N30" s="29">
        <v>0</v>
      </c>
      <c r="O30" s="56">
        <v>0</v>
      </c>
      <c r="P30" s="40">
        <v>0</v>
      </c>
      <c r="Q30" s="47">
        <v>0</v>
      </c>
      <c r="R30" s="51">
        <v>0</v>
      </c>
      <c r="S30" s="63">
        <v>10926.16</v>
      </c>
    </row>
    <row r="31" spans="1:19" x14ac:dyDescent="0.25">
      <c r="A31" s="65"/>
      <c r="B31" s="41">
        <v>24</v>
      </c>
      <c r="C31" s="21" t="s">
        <v>40</v>
      </c>
      <c r="D31" s="29">
        <v>0</v>
      </c>
      <c r="E31" s="32">
        <v>0</v>
      </c>
      <c r="F31" s="29">
        <v>0</v>
      </c>
      <c r="G31" s="32">
        <v>0</v>
      </c>
      <c r="H31" s="29">
        <v>0</v>
      </c>
      <c r="I31" s="33">
        <v>0</v>
      </c>
      <c r="J31" s="29">
        <v>0</v>
      </c>
      <c r="K31" s="33">
        <v>0</v>
      </c>
      <c r="L31" s="29">
        <v>0</v>
      </c>
      <c r="M31" s="56">
        <v>0</v>
      </c>
      <c r="N31" s="29">
        <v>0</v>
      </c>
      <c r="O31" s="56">
        <v>0</v>
      </c>
      <c r="P31" s="40">
        <v>0</v>
      </c>
      <c r="Q31" s="47">
        <v>0</v>
      </c>
      <c r="R31" s="51">
        <v>0</v>
      </c>
      <c r="S31" s="63">
        <v>1480.42</v>
      </c>
    </row>
    <row r="32" spans="1:19" x14ac:dyDescent="0.25">
      <c r="A32" s="65"/>
      <c r="B32" s="41">
        <v>25</v>
      </c>
      <c r="C32" s="21" t="s">
        <v>41</v>
      </c>
      <c r="D32" s="28">
        <v>0</v>
      </c>
      <c r="E32" s="31">
        <v>0</v>
      </c>
      <c r="F32" s="28">
        <v>0</v>
      </c>
      <c r="G32" s="31">
        <v>0</v>
      </c>
      <c r="H32" s="28">
        <v>0</v>
      </c>
      <c r="I32" s="34">
        <v>0</v>
      </c>
      <c r="J32" s="28">
        <v>0</v>
      </c>
      <c r="K32" s="34">
        <v>0</v>
      </c>
      <c r="L32" s="28">
        <v>0</v>
      </c>
      <c r="M32" s="56">
        <v>0</v>
      </c>
      <c r="N32" s="28">
        <v>0</v>
      </c>
      <c r="O32" s="60">
        <v>0</v>
      </c>
      <c r="P32" s="39">
        <v>0</v>
      </c>
      <c r="Q32" s="46">
        <v>0</v>
      </c>
      <c r="R32" s="50">
        <v>0</v>
      </c>
      <c r="S32" s="63">
        <v>621</v>
      </c>
    </row>
    <row r="33" spans="1:19" x14ac:dyDescent="0.25">
      <c r="A33" s="65"/>
      <c r="B33" s="41">
        <v>26</v>
      </c>
      <c r="C33" s="21" t="s">
        <v>42</v>
      </c>
      <c r="D33" s="29">
        <v>0</v>
      </c>
      <c r="E33" s="32">
        <v>0</v>
      </c>
      <c r="F33" s="29">
        <v>103</v>
      </c>
      <c r="G33" s="32">
        <v>1058.79</v>
      </c>
      <c r="H33" s="29">
        <v>5</v>
      </c>
      <c r="I33" s="33">
        <v>418.35</v>
      </c>
      <c r="J33" s="29">
        <v>0</v>
      </c>
      <c r="K33" s="33">
        <v>0</v>
      </c>
      <c r="L33" s="29">
        <v>0</v>
      </c>
      <c r="M33" s="56">
        <v>0</v>
      </c>
      <c r="N33" s="29">
        <v>0</v>
      </c>
      <c r="O33" s="56">
        <v>0</v>
      </c>
      <c r="P33" s="40">
        <v>108</v>
      </c>
      <c r="Q33" s="47">
        <v>1477.14</v>
      </c>
      <c r="R33" s="51">
        <v>2.9006396315496099</v>
      </c>
      <c r="S33" s="63">
        <v>50924.63</v>
      </c>
    </row>
    <row r="34" spans="1:19" x14ac:dyDescent="0.25">
      <c r="A34" s="65"/>
      <c r="B34" s="42">
        <v>27</v>
      </c>
      <c r="C34" s="21" t="s">
        <v>43</v>
      </c>
      <c r="D34" s="28">
        <v>95</v>
      </c>
      <c r="E34" s="31">
        <v>191.79</v>
      </c>
      <c r="F34" s="28">
        <v>475</v>
      </c>
      <c r="G34" s="31">
        <v>2620.21</v>
      </c>
      <c r="H34" s="28">
        <v>6</v>
      </c>
      <c r="I34" s="34">
        <v>7.8</v>
      </c>
      <c r="J34" s="28">
        <v>0</v>
      </c>
      <c r="K34" s="34">
        <v>0</v>
      </c>
      <c r="L34" s="28">
        <v>1</v>
      </c>
      <c r="M34" s="56">
        <v>5.18</v>
      </c>
      <c r="N34" s="28">
        <v>2</v>
      </c>
      <c r="O34" s="60">
        <v>3.04</v>
      </c>
      <c r="P34" s="39">
        <v>579</v>
      </c>
      <c r="Q34" s="46">
        <v>2828.02</v>
      </c>
      <c r="R34" s="50">
        <v>0.81681511194317102</v>
      </c>
      <c r="S34" s="63">
        <v>346225.23</v>
      </c>
    </row>
    <row r="35" spans="1:19" x14ac:dyDescent="0.25">
      <c r="A35" s="65"/>
      <c r="B35" s="41">
        <v>28</v>
      </c>
      <c r="C35" s="21" t="s">
        <v>44</v>
      </c>
      <c r="D35" s="29">
        <v>325</v>
      </c>
      <c r="E35" s="32">
        <v>947</v>
      </c>
      <c r="F35" s="29">
        <v>3473</v>
      </c>
      <c r="G35" s="32">
        <v>25288.89</v>
      </c>
      <c r="H35" s="29">
        <v>49</v>
      </c>
      <c r="I35" s="33">
        <v>385.7</v>
      </c>
      <c r="J35" s="29">
        <v>4</v>
      </c>
      <c r="K35" s="33">
        <v>10.46</v>
      </c>
      <c r="L35" s="29">
        <v>2</v>
      </c>
      <c r="M35" s="56">
        <v>8.9499999999999993</v>
      </c>
      <c r="N35" s="29">
        <v>4</v>
      </c>
      <c r="O35" s="56">
        <v>21.17</v>
      </c>
      <c r="P35" s="40">
        <v>3857</v>
      </c>
      <c r="Q35" s="47">
        <v>26662.17</v>
      </c>
      <c r="R35" s="51">
        <v>11.079840375184601</v>
      </c>
      <c r="S35" s="63">
        <v>240636.77</v>
      </c>
    </row>
    <row r="36" spans="1:19" x14ac:dyDescent="0.25">
      <c r="A36" s="65"/>
      <c r="B36" s="41">
        <v>29</v>
      </c>
      <c r="C36" s="21" t="s">
        <v>45</v>
      </c>
      <c r="D36" s="29">
        <v>31</v>
      </c>
      <c r="E36" s="32">
        <v>182</v>
      </c>
      <c r="F36" s="29">
        <v>359</v>
      </c>
      <c r="G36" s="33">
        <v>4074</v>
      </c>
      <c r="H36" s="29">
        <v>9</v>
      </c>
      <c r="I36" s="33">
        <v>216</v>
      </c>
      <c r="J36" s="29">
        <v>0</v>
      </c>
      <c r="K36" s="33">
        <v>0</v>
      </c>
      <c r="L36" s="29">
        <v>0</v>
      </c>
      <c r="M36" s="56">
        <v>0</v>
      </c>
      <c r="N36" s="29">
        <v>6</v>
      </c>
      <c r="O36" s="56">
        <v>149</v>
      </c>
      <c r="P36" s="40">
        <v>405</v>
      </c>
      <c r="Q36" s="47">
        <v>4621</v>
      </c>
      <c r="R36" s="51">
        <v>11.771149094428999</v>
      </c>
      <c r="S36" s="63">
        <v>39257</v>
      </c>
    </row>
    <row r="37" spans="1:19" x14ac:dyDescent="0.25">
      <c r="A37" s="65"/>
      <c r="B37" s="43">
        <v>30</v>
      </c>
      <c r="C37" s="21" t="s">
        <v>46</v>
      </c>
      <c r="D37" s="29">
        <v>165</v>
      </c>
      <c r="E37" s="32">
        <v>365</v>
      </c>
      <c r="F37" s="29">
        <v>822</v>
      </c>
      <c r="G37" s="33">
        <v>2568</v>
      </c>
      <c r="H37" s="29">
        <v>5</v>
      </c>
      <c r="I37" s="33">
        <v>3</v>
      </c>
      <c r="J37" s="29">
        <v>0</v>
      </c>
      <c r="K37" s="33">
        <v>0</v>
      </c>
      <c r="L37" s="29">
        <v>0</v>
      </c>
      <c r="M37" s="56">
        <v>0</v>
      </c>
      <c r="N37" s="29">
        <v>5</v>
      </c>
      <c r="O37" s="56">
        <v>18</v>
      </c>
      <c r="P37" s="40">
        <v>997</v>
      </c>
      <c r="Q37" s="47">
        <v>2954</v>
      </c>
      <c r="R37" s="51">
        <v>4.4629772318663203</v>
      </c>
      <c r="S37" s="63">
        <v>66189</v>
      </c>
    </row>
    <row r="38" spans="1:19" x14ac:dyDescent="0.25">
      <c r="A38" s="65"/>
      <c r="B38" s="41">
        <v>31</v>
      </c>
      <c r="C38" s="21" t="s">
        <v>47</v>
      </c>
      <c r="D38" s="29">
        <v>49</v>
      </c>
      <c r="E38" s="29">
        <v>118.18</v>
      </c>
      <c r="F38" s="29">
        <v>65</v>
      </c>
      <c r="G38" s="33">
        <v>286.68</v>
      </c>
      <c r="H38" s="29">
        <v>0</v>
      </c>
      <c r="I38" s="33">
        <v>0</v>
      </c>
      <c r="J38" s="29">
        <v>0</v>
      </c>
      <c r="K38" s="33">
        <v>0</v>
      </c>
      <c r="L38" s="29">
        <v>0</v>
      </c>
      <c r="M38" s="56">
        <v>0</v>
      </c>
      <c r="N38" s="29">
        <v>0</v>
      </c>
      <c r="O38" s="56">
        <v>0</v>
      </c>
      <c r="P38" s="40">
        <v>114</v>
      </c>
      <c r="Q38" s="47">
        <v>404.86</v>
      </c>
      <c r="R38" s="51">
        <v>1.8227601449167701</v>
      </c>
      <c r="S38" s="63">
        <v>22211.37</v>
      </c>
    </row>
    <row r="39" spans="1:19" x14ac:dyDescent="0.25">
      <c r="A39" s="67"/>
      <c r="B39" s="41">
        <v>32</v>
      </c>
      <c r="C39" s="21" t="s">
        <v>48</v>
      </c>
      <c r="D39" s="29">
        <v>0</v>
      </c>
      <c r="E39" s="33">
        <v>0</v>
      </c>
      <c r="F39" s="29">
        <v>0</v>
      </c>
      <c r="G39" s="33">
        <v>0</v>
      </c>
      <c r="H39" s="29">
        <v>0</v>
      </c>
      <c r="I39" s="33">
        <v>0</v>
      </c>
      <c r="J39" s="29">
        <v>0</v>
      </c>
      <c r="K39" s="33">
        <v>0</v>
      </c>
      <c r="L39" s="29">
        <v>0</v>
      </c>
      <c r="M39" s="56">
        <v>0</v>
      </c>
      <c r="N39" s="29">
        <v>0</v>
      </c>
      <c r="O39" s="56">
        <v>0</v>
      </c>
      <c r="P39" s="40">
        <v>0</v>
      </c>
      <c r="Q39" s="47">
        <v>0</v>
      </c>
      <c r="R39" s="51">
        <v>0</v>
      </c>
      <c r="S39" s="63">
        <v>7980.56</v>
      </c>
    </row>
    <row r="40" spans="1:19" x14ac:dyDescent="0.25">
      <c r="A40" s="65"/>
      <c r="B40" s="42">
        <v>33</v>
      </c>
      <c r="C40" s="21" t="s">
        <v>49</v>
      </c>
      <c r="D40" s="28">
        <v>0</v>
      </c>
      <c r="E40" s="34">
        <v>0</v>
      </c>
      <c r="F40" s="28">
        <v>0</v>
      </c>
      <c r="G40" s="34">
        <v>0</v>
      </c>
      <c r="H40" s="28">
        <v>0</v>
      </c>
      <c r="I40" s="34">
        <v>0</v>
      </c>
      <c r="J40" s="28">
        <v>0</v>
      </c>
      <c r="K40" s="34">
        <v>0</v>
      </c>
      <c r="L40" s="28">
        <v>0</v>
      </c>
      <c r="M40" s="56">
        <v>0</v>
      </c>
      <c r="N40" s="28">
        <v>0</v>
      </c>
      <c r="O40" s="60">
        <v>0</v>
      </c>
      <c r="P40" s="39">
        <v>0</v>
      </c>
      <c r="Q40" s="46">
        <v>0</v>
      </c>
      <c r="R40" s="50">
        <v>0</v>
      </c>
      <c r="S40" s="63">
        <v>5533.43</v>
      </c>
    </row>
    <row r="41" spans="1:19" x14ac:dyDescent="0.25">
      <c r="A41" s="65"/>
      <c r="B41" s="41">
        <v>34</v>
      </c>
      <c r="C41" s="21" t="s">
        <v>50</v>
      </c>
      <c r="D41" s="29">
        <v>32</v>
      </c>
      <c r="E41" s="33">
        <v>229</v>
      </c>
      <c r="F41" s="29">
        <v>728</v>
      </c>
      <c r="G41" s="33">
        <v>9019</v>
      </c>
      <c r="H41" s="29">
        <v>4</v>
      </c>
      <c r="I41" s="33">
        <v>18</v>
      </c>
      <c r="J41" s="29">
        <v>1</v>
      </c>
      <c r="K41" s="33">
        <v>95</v>
      </c>
      <c r="L41" s="29">
        <v>0</v>
      </c>
      <c r="M41" s="56">
        <v>0</v>
      </c>
      <c r="N41" s="29">
        <v>11</v>
      </c>
      <c r="O41" s="56">
        <v>569</v>
      </c>
      <c r="P41" s="40">
        <v>776</v>
      </c>
      <c r="Q41" s="47">
        <v>9930</v>
      </c>
      <c r="R41" s="51">
        <v>6.02896086943323</v>
      </c>
      <c r="S41" s="63">
        <v>164705</v>
      </c>
    </row>
    <row r="42" spans="1:19" x14ac:dyDescent="0.25">
      <c r="A42" s="67"/>
      <c r="B42" s="41">
        <v>35</v>
      </c>
      <c r="C42" s="21" t="s">
        <v>51</v>
      </c>
      <c r="D42" s="28">
        <v>1222</v>
      </c>
      <c r="E42" s="28">
        <v>584</v>
      </c>
      <c r="F42" s="29">
        <v>1214</v>
      </c>
      <c r="G42" s="33">
        <v>355</v>
      </c>
      <c r="H42" s="28">
        <v>19</v>
      </c>
      <c r="I42" s="34">
        <v>5</v>
      </c>
      <c r="J42" s="28">
        <v>8</v>
      </c>
      <c r="K42" s="34">
        <v>2</v>
      </c>
      <c r="L42" s="28">
        <v>0</v>
      </c>
      <c r="M42" s="56">
        <v>0</v>
      </c>
      <c r="N42" s="28">
        <v>0</v>
      </c>
      <c r="O42" s="60">
        <v>0</v>
      </c>
      <c r="P42" s="39">
        <v>2463</v>
      </c>
      <c r="Q42" s="46">
        <v>946</v>
      </c>
      <c r="R42" s="50">
        <v>1.62733090208491</v>
      </c>
      <c r="S42" s="63">
        <v>58132</v>
      </c>
    </row>
    <row r="43" spans="1:19" x14ac:dyDescent="0.25">
      <c r="A43" s="65"/>
      <c r="B43" s="42">
        <v>36</v>
      </c>
      <c r="C43" s="21" t="s">
        <v>52</v>
      </c>
      <c r="D43" s="29">
        <v>0</v>
      </c>
      <c r="E43" s="33">
        <v>0</v>
      </c>
      <c r="F43" s="29">
        <v>0</v>
      </c>
      <c r="G43" s="33">
        <v>0</v>
      </c>
      <c r="H43" s="29">
        <v>0</v>
      </c>
      <c r="I43" s="33">
        <v>0</v>
      </c>
      <c r="J43" s="29">
        <v>0</v>
      </c>
      <c r="K43" s="33">
        <v>0</v>
      </c>
      <c r="L43" s="29">
        <v>0</v>
      </c>
      <c r="M43" s="56">
        <v>0</v>
      </c>
      <c r="N43" s="29">
        <v>0</v>
      </c>
      <c r="O43" s="56">
        <v>0</v>
      </c>
      <c r="P43" s="40">
        <v>0</v>
      </c>
      <c r="Q43" s="47">
        <v>0</v>
      </c>
      <c r="R43" s="51">
        <v>0</v>
      </c>
      <c r="S43" s="63">
        <v>3058.22</v>
      </c>
    </row>
    <row r="44" spans="1:19" x14ac:dyDescent="0.25">
      <c r="A44" s="65"/>
      <c r="B44" s="41">
        <v>37</v>
      </c>
      <c r="C44" s="27" t="s">
        <v>53</v>
      </c>
      <c r="D44" s="30">
        <v>0</v>
      </c>
      <c r="E44" s="30">
        <v>0</v>
      </c>
      <c r="F44" s="30">
        <v>1</v>
      </c>
      <c r="G44" s="30">
        <v>16</v>
      </c>
      <c r="H44" s="30">
        <v>0</v>
      </c>
      <c r="I44" s="35">
        <v>0</v>
      </c>
      <c r="J44" s="30">
        <v>0</v>
      </c>
      <c r="K44" s="35">
        <v>0</v>
      </c>
      <c r="L44" s="30">
        <v>0</v>
      </c>
      <c r="M44" s="58">
        <v>0</v>
      </c>
      <c r="N44" s="30">
        <v>0</v>
      </c>
      <c r="O44" s="58">
        <v>0</v>
      </c>
      <c r="P44" s="40">
        <v>1</v>
      </c>
      <c r="Q44" s="47">
        <v>16</v>
      </c>
      <c r="R44" s="53">
        <v>27.118644067796598</v>
      </c>
      <c r="S44" s="63">
        <v>59</v>
      </c>
    </row>
    <row r="45" spans="1:19" x14ac:dyDescent="0.25">
      <c r="A45" s="65"/>
      <c r="B45" s="41">
        <v>38</v>
      </c>
      <c r="C45" s="21" t="s">
        <v>54</v>
      </c>
      <c r="D45" s="29">
        <v>7</v>
      </c>
      <c r="E45" s="29">
        <v>200</v>
      </c>
      <c r="F45" s="29">
        <v>195</v>
      </c>
      <c r="G45" s="33">
        <v>3270</v>
      </c>
      <c r="H45" s="29">
        <v>1</v>
      </c>
      <c r="I45" s="33">
        <v>14</v>
      </c>
      <c r="J45" s="29">
        <v>0</v>
      </c>
      <c r="K45" s="33">
        <v>0</v>
      </c>
      <c r="L45" s="29">
        <v>0</v>
      </c>
      <c r="M45" s="56">
        <v>0</v>
      </c>
      <c r="N45" s="30">
        <v>4</v>
      </c>
      <c r="O45" s="58">
        <v>66</v>
      </c>
      <c r="P45" s="40">
        <v>207</v>
      </c>
      <c r="Q45" s="47">
        <v>3550</v>
      </c>
      <c r="R45" s="51">
        <v>3.9629381558383598</v>
      </c>
      <c r="S45" s="63">
        <v>89580</v>
      </c>
    </row>
    <row r="46" spans="1:19" s="20" customFormat="1" x14ac:dyDescent="0.25">
      <c r="A46" s="66"/>
      <c r="B46" s="72" t="s">
        <v>55</v>
      </c>
      <c r="C46" s="76"/>
      <c r="D46" s="22">
        <v>2074</v>
      </c>
      <c r="E46" s="24">
        <v>3396.79</v>
      </c>
      <c r="F46" s="22">
        <v>7969</v>
      </c>
      <c r="G46" s="24">
        <v>52080.23</v>
      </c>
      <c r="H46" s="22">
        <v>112</v>
      </c>
      <c r="I46" s="24">
        <v>1155.0899999999999</v>
      </c>
      <c r="J46" s="22">
        <v>13</v>
      </c>
      <c r="K46" s="24">
        <v>107.46</v>
      </c>
      <c r="L46" s="22">
        <v>3</v>
      </c>
      <c r="M46" s="57">
        <v>14.13</v>
      </c>
      <c r="N46" s="38">
        <v>34</v>
      </c>
      <c r="O46" s="61">
        <v>847.88</v>
      </c>
      <c r="P46" s="25">
        <v>10205</v>
      </c>
      <c r="Q46" s="48">
        <v>57601.58</v>
      </c>
      <c r="R46" s="52">
        <v>4.52571839035644</v>
      </c>
      <c r="S46" s="64">
        <v>1272761.03</v>
      </c>
    </row>
    <row r="47" spans="1:19" s="20" customFormat="1" x14ac:dyDescent="0.25">
      <c r="A47" s="66"/>
      <c r="B47" s="72" t="s">
        <v>56</v>
      </c>
      <c r="C47" s="76"/>
      <c r="D47" s="22">
        <v>2848</v>
      </c>
      <c r="E47" s="24">
        <v>5810.01</v>
      </c>
      <c r="F47" s="22">
        <v>13138</v>
      </c>
      <c r="G47" s="22">
        <v>108967.39</v>
      </c>
      <c r="H47" s="22">
        <v>256</v>
      </c>
      <c r="I47" s="24">
        <v>3939.48</v>
      </c>
      <c r="J47" s="22">
        <v>30</v>
      </c>
      <c r="K47" s="24">
        <v>190.18</v>
      </c>
      <c r="L47" s="22">
        <v>3</v>
      </c>
      <c r="M47" s="24">
        <v>14.13</v>
      </c>
      <c r="N47" s="38">
        <v>118</v>
      </c>
      <c r="O47" s="61">
        <v>1695.76</v>
      </c>
      <c r="P47" s="25">
        <v>16393</v>
      </c>
      <c r="Q47" s="48">
        <v>120390.24</v>
      </c>
      <c r="R47" s="52" t="s">
        <v>57</v>
      </c>
      <c r="S47" s="64">
        <v>7576164.4100000001</v>
      </c>
    </row>
    <row r="48" spans="1:19" x14ac:dyDescent="0.25">
      <c r="A48" s="65"/>
      <c r="B48" s="41">
        <v>39</v>
      </c>
      <c r="C48" s="21" t="s">
        <v>58</v>
      </c>
      <c r="D48" s="29">
        <v>0</v>
      </c>
      <c r="E48" s="33">
        <v>0</v>
      </c>
      <c r="F48" s="29">
        <v>0</v>
      </c>
      <c r="G48" s="29">
        <v>0</v>
      </c>
      <c r="H48" s="29">
        <v>0</v>
      </c>
      <c r="I48" s="33">
        <v>0</v>
      </c>
      <c r="J48" s="29">
        <v>0</v>
      </c>
      <c r="K48" s="33">
        <v>0</v>
      </c>
      <c r="L48" s="29">
        <v>0</v>
      </c>
      <c r="M48" s="33">
        <v>0</v>
      </c>
      <c r="N48" s="30">
        <v>0</v>
      </c>
      <c r="O48" s="58">
        <v>0</v>
      </c>
      <c r="P48" s="40">
        <v>0</v>
      </c>
      <c r="Q48" s="47">
        <v>0</v>
      </c>
      <c r="R48" s="51">
        <v>0</v>
      </c>
      <c r="S48" s="63">
        <v>19345</v>
      </c>
    </row>
    <row r="49" spans="1:19" x14ac:dyDescent="0.25">
      <c r="A49" s="65"/>
      <c r="B49" s="41">
        <v>40</v>
      </c>
      <c r="C49" s="21" t="s">
        <v>59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33">
        <v>0</v>
      </c>
      <c r="J49" s="29">
        <v>0</v>
      </c>
      <c r="K49" s="33">
        <v>0</v>
      </c>
      <c r="L49" s="29">
        <v>0</v>
      </c>
      <c r="M49" s="33">
        <v>0</v>
      </c>
      <c r="N49" s="29">
        <v>0</v>
      </c>
      <c r="O49" s="33">
        <v>0</v>
      </c>
      <c r="P49" s="40">
        <v>0</v>
      </c>
      <c r="Q49" s="47">
        <v>0</v>
      </c>
      <c r="R49" s="51">
        <v>0</v>
      </c>
      <c r="S49" s="63">
        <v>19078</v>
      </c>
    </row>
    <row r="50" spans="1:19" x14ac:dyDescent="0.25">
      <c r="A50" s="65"/>
      <c r="B50" s="41">
        <v>41</v>
      </c>
      <c r="C50" s="21" t="s">
        <v>60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33">
        <v>0</v>
      </c>
      <c r="J50" s="29">
        <v>0</v>
      </c>
      <c r="K50" s="33">
        <v>0</v>
      </c>
      <c r="L50" s="29">
        <v>0</v>
      </c>
      <c r="M50" s="33">
        <v>0</v>
      </c>
      <c r="N50" s="29">
        <v>0</v>
      </c>
      <c r="O50" s="33">
        <v>0</v>
      </c>
      <c r="P50" s="40">
        <v>0</v>
      </c>
      <c r="Q50" s="47">
        <v>0</v>
      </c>
      <c r="R50" s="51">
        <v>0</v>
      </c>
      <c r="S50" s="63">
        <v>39128</v>
      </c>
    </row>
    <row r="51" spans="1:19" s="20" customFormat="1" x14ac:dyDescent="0.25">
      <c r="A51" s="66"/>
      <c r="B51" s="72" t="s">
        <v>61</v>
      </c>
      <c r="C51" s="76"/>
      <c r="D51" s="22">
        <v>0</v>
      </c>
      <c r="E51" s="22">
        <v>0</v>
      </c>
      <c r="F51" s="22">
        <v>0</v>
      </c>
      <c r="G51" s="24">
        <v>0</v>
      </c>
      <c r="H51" s="22">
        <v>0</v>
      </c>
      <c r="I51" s="24">
        <v>0</v>
      </c>
      <c r="J51" s="22">
        <v>0</v>
      </c>
      <c r="K51" s="24">
        <v>0</v>
      </c>
      <c r="L51" s="22">
        <v>0</v>
      </c>
      <c r="M51" s="57">
        <v>0</v>
      </c>
      <c r="N51" s="22">
        <v>0</v>
      </c>
      <c r="O51" s="57">
        <v>0</v>
      </c>
      <c r="P51" s="25">
        <v>0</v>
      </c>
      <c r="Q51" s="48">
        <v>0</v>
      </c>
      <c r="R51" s="52">
        <v>0</v>
      </c>
      <c r="S51" s="64">
        <v>77551</v>
      </c>
    </row>
    <row r="52" spans="1:19" s="20" customFormat="1" x14ac:dyDescent="0.25">
      <c r="A52" s="66"/>
      <c r="B52" s="72" t="s">
        <v>62</v>
      </c>
      <c r="C52" s="76"/>
      <c r="D52" s="22">
        <v>2848</v>
      </c>
      <c r="E52" s="22">
        <v>5810.01</v>
      </c>
      <c r="F52" s="22">
        <v>13138</v>
      </c>
      <c r="G52" s="22">
        <v>108967.39</v>
      </c>
      <c r="H52" s="22">
        <v>256</v>
      </c>
      <c r="I52" s="24">
        <v>3939.48</v>
      </c>
      <c r="J52" s="22">
        <v>30</v>
      </c>
      <c r="K52" s="24">
        <v>190.18</v>
      </c>
      <c r="L52" s="22">
        <v>3</v>
      </c>
      <c r="M52" s="57">
        <v>14.13</v>
      </c>
      <c r="N52" s="22">
        <v>118</v>
      </c>
      <c r="O52" s="57">
        <f>O47</f>
        <v>1695.76</v>
      </c>
      <c r="P52" s="25">
        <v>16393</v>
      </c>
      <c r="Q52" s="48">
        <v>120390.24</v>
      </c>
      <c r="R52" s="52" t="s">
        <v>63</v>
      </c>
      <c r="S52" s="64">
        <v>7653715.4100000001</v>
      </c>
    </row>
    <row r="53" spans="1:19" x14ac:dyDescent="0.25">
      <c r="A53" s="65"/>
      <c r="B53" s="41">
        <v>42</v>
      </c>
      <c r="C53" s="21" t="s">
        <v>64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3">
        <v>0</v>
      </c>
      <c r="J53" s="29">
        <v>0</v>
      </c>
      <c r="K53" s="33">
        <v>0</v>
      </c>
      <c r="L53" s="29">
        <v>0</v>
      </c>
      <c r="M53" s="33">
        <v>0</v>
      </c>
      <c r="N53" s="29">
        <v>0</v>
      </c>
      <c r="O53" s="33">
        <v>0</v>
      </c>
      <c r="P53" s="40">
        <v>0</v>
      </c>
      <c r="Q53" s="47">
        <v>0</v>
      </c>
      <c r="R53" s="51">
        <v>0</v>
      </c>
      <c r="S53" s="63">
        <v>12549.62</v>
      </c>
    </row>
    <row r="54" spans="1:19" x14ac:dyDescent="0.25">
      <c r="A54" s="65"/>
      <c r="B54" s="41">
        <v>43</v>
      </c>
      <c r="C54" s="21" t="s">
        <v>65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33">
        <v>0</v>
      </c>
      <c r="J54" s="29">
        <v>0</v>
      </c>
      <c r="K54" s="33">
        <v>0</v>
      </c>
      <c r="L54" s="29">
        <v>0</v>
      </c>
      <c r="M54" s="33">
        <v>0</v>
      </c>
      <c r="N54" s="29">
        <v>0</v>
      </c>
      <c r="O54" s="33">
        <v>0</v>
      </c>
      <c r="P54" s="40">
        <v>0</v>
      </c>
      <c r="Q54" s="47">
        <v>0</v>
      </c>
      <c r="R54" s="51">
        <v>0</v>
      </c>
      <c r="S54" s="63">
        <v>1104.8499999999999</v>
      </c>
    </row>
    <row r="55" spans="1:19" x14ac:dyDescent="0.25">
      <c r="A55" s="65"/>
      <c r="B55" s="41">
        <v>44</v>
      </c>
      <c r="C55" s="21" t="s">
        <v>66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3">
        <v>0</v>
      </c>
      <c r="J55" s="29">
        <v>0</v>
      </c>
      <c r="K55" s="33">
        <v>0</v>
      </c>
      <c r="L55" s="29">
        <v>0</v>
      </c>
      <c r="M55" s="33">
        <v>0</v>
      </c>
      <c r="N55" s="29">
        <v>0</v>
      </c>
      <c r="O55" s="33">
        <v>0</v>
      </c>
      <c r="P55" s="40">
        <v>0</v>
      </c>
      <c r="Q55" s="47">
        <v>0</v>
      </c>
      <c r="R55" s="51">
        <v>0</v>
      </c>
      <c r="S55" s="63">
        <v>279.54000000000002</v>
      </c>
    </row>
    <row r="56" spans="1:19" x14ac:dyDescent="0.25">
      <c r="A56" s="65"/>
      <c r="B56" s="41">
        <v>45</v>
      </c>
      <c r="C56" s="21" t="s">
        <v>67</v>
      </c>
      <c r="D56" s="29">
        <v>0</v>
      </c>
      <c r="E56" s="33">
        <v>0</v>
      </c>
      <c r="F56" s="29">
        <v>0</v>
      </c>
      <c r="G56" s="33">
        <v>0</v>
      </c>
      <c r="H56" s="29">
        <v>0</v>
      </c>
      <c r="I56" s="33">
        <v>0</v>
      </c>
      <c r="J56" s="29">
        <v>0</v>
      </c>
      <c r="K56" s="33">
        <v>0</v>
      </c>
      <c r="L56" s="29">
        <v>0</v>
      </c>
      <c r="M56" s="56">
        <v>0</v>
      </c>
      <c r="N56" s="29">
        <v>0</v>
      </c>
      <c r="O56" s="56">
        <v>0</v>
      </c>
      <c r="P56" s="40">
        <v>0</v>
      </c>
      <c r="Q56" s="47">
        <v>0</v>
      </c>
      <c r="R56" s="51">
        <v>0</v>
      </c>
      <c r="S56" s="63">
        <v>9811.48</v>
      </c>
    </row>
    <row r="57" spans="1:19" s="20" customFormat="1" x14ac:dyDescent="0.25">
      <c r="A57" s="66"/>
      <c r="B57" s="72" t="s">
        <v>68</v>
      </c>
      <c r="C57" s="73"/>
      <c r="D57" s="68">
        <v>0</v>
      </c>
      <c r="E57" s="68">
        <v>0</v>
      </c>
      <c r="F57" s="68">
        <v>0</v>
      </c>
      <c r="G57" s="69">
        <v>0</v>
      </c>
      <c r="H57" s="68">
        <v>0</v>
      </c>
      <c r="I57" s="69">
        <v>0</v>
      </c>
      <c r="J57" s="68">
        <v>0</v>
      </c>
      <c r="K57" s="69">
        <v>0</v>
      </c>
      <c r="L57" s="68">
        <v>0</v>
      </c>
      <c r="M57" s="69">
        <v>0</v>
      </c>
      <c r="N57" s="68">
        <v>0</v>
      </c>
      <c r="O57" s="69">
        <v>0</v>
      </c>
      <c r="P57" s="70">
        <v>0</v>
      </c>
      <c r="Q57" s="71">
        <v>0</v>
      </c>
      <c r="R57" s="52">
        <v>0</v>
      </c>
      <c r="S57" s="64">
        <v>23745.49</v>
      </c>
    </row>
    <row r="58" spans="1:19" s="20" customFormat="1" x14ac:dyDescent="0.25">
      <c r="A58" s="66"/>
      <c r="B58" s="74" t="s">
        <v>69</v>
      </c>
      <c r="C58" s="75"/>
      <c r="D58" s="22">
        <v>2848</v>
      </c>
      <c r="E58" s="22">
        <v>5810.01</v>
      </c>
      <c r="F58" s="22">
        <v>13138</v>
      </c>
      <c r="G58" s="22">
        <v>108967.39</v>
      </c>
      <c r="H58" s="22">
        <v>256</v>
      </c>
      <c r="I58" s="24">
        <v>3939.48</v>
      </c>
      <c r="J58" s="22">
        <v>30</v>
      </c>
      <c r="K58" s="24">
        <v>190.18</v>
      </c>
      <c r="L58" s="22">
        <v>3</v>
      </c>
      <c r="M58" s="24">
        <v>14.13</v>
      </c>
      <c r="N58" s="22">
        <v>118</v>
      </c>
      <c r="O58" s="24">
        <f>O52</f>
        <v>1695.76</v>
      </c>
      <c r="P58" s="25">
        <v>16393</v>
      </c>
      <c r="Q58" s="48">
        <v>120390.24</v>
      </c>
      <c r="R58" s="52" t="s">
        <v>63</v>
      </c>
      <c r="S58" s="64">
        <v>7677460.9000000004</v>
      </c>
    </row>
  </sheetData>
  <mergeCells count="18"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  <mergeCell ref="B57:C57"/>
    <mergeCell ref="B58:C58"/>
    <mergeCell ref="B25:C25"/>
    <mergeCell ref="B46:C46"/>
    <mergeCell ref="B47:C47"/>
    <mergeCell ref="B51:C51"/>
    <mergeCell ref="B52:C52"/>
  </mergeCells>
  <pageMargins left="0.66" right="0.44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1"/>
    </row>
    <row r="2" spans="1:1" ht="15.75" customHeight="1" x14ac:dyDescent="0.25">
      <c r="A2" s="11"/>
    </row>
    <row r="3" spans="1:1" ht="15.75" customHeight="1" x14ac:dyDescent="0.25">
      <c r="A3" s="11"/>
    </row>
    <row r="4" spans="1:1" ht="15.75" customHeight="1" x14ac:dyDescent="0.25">
      <c r="A4" s="11"/>
    </row>
    <row r="5" spans="1:1" ht="15.75" x14ac:dyDescent="0.25">
      <c r="A5" s="11"/>
    </row>
    <row r="6" spans="1:1" ht="15.75" x14ac:dyDescent="0.25">
      <c r="A6" s="11"/>
    </row>
    <row r="7" spans="1:1" ht="15.75" x14ac:dyDescent="0.25">
      <c r="A7" s="11"/>
    </row>
    <row r="8" spans="1:1" ht="15.75" x14ac:dyDescent="0.25">
      <c r="A8" s="11"/>
    </row>
    <row r="9" spans="1:1" ht="15.75" x14ac:dyDescent="0.25">
      <c r="A9" s="11"/>
    </row>
    <row r="10" spans="1:1" ht="15.75" x14ac:dyDescent="0.25">
      <c r="A10" s="11"/>
    </row>
    <row r="11" spans="1:1" ht="15.75" x14ac:dyDescent="0.25">
      <c r="A11" s="11"/>
    </row>
    <row r="12" spans="1:1" ht="15.75" x14ac:dyDescent="0.25">
      <c r="A12" s="11"/>
    </row>
    <row r="13" spans="1:1" ht="15.75" x14ac:dyDescent="0.25">
      <c r="A13" s="11"/>
    </row>
    <row r="14" spans="1:1" ht="15.75" x14ac:dyDescent="0.25">
      <c r="A14" s="11"/>
    </row>
    <row r="15" spans="1:1" ht="15.75" x14ac:dyDescent="0.25">
      <c r="A15" s="11"/>
    </row>
    <row r="16" spans="1:1" ht="15.75" x14ac:dyDescent="0.25">
      <c r="A16" s="11"/>
    </row>
    <row r="17" spans="1:1" ht="15.75" x14ac:dyDescent="0.25">
      <c r="A17" s="11"/>
    </row>
    <row r="18" spans="1:1" ht="15.75" x14ac:dyDescent="0.25">
      <c r="A18" s="11"/>
    </row>
    <row r="19" spans="1:1" ht="15.75" x14ac:dyDescent="0.25">
      <c r="A19" s="11"/>
    </row>
    <row r="20" spans="1:1" ht="15.75" x14ac:dyDescent="0.25">
      <c r="A20" s="11"/>
    </row>
    <row r="21" spans="1:1" ht="15.75" x14ac:dyDescent="0.25">
      <c r="A21" s="11"/>
    </row>
    <row r="22" spans="1:1" ht="15.75" x14ac:dyDescent="0.25">
      <c r="A22" s="1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2019-11-07T05:25:33Z</dcterms:modified>
</cp:coreProperties>
</file>